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840" windowWidth="19320" windowHeight="12330" tabRatio="0"/>
  </bookViews>
  <sheets>
    <sheet name="TDSheet" sheetId="1" r:id="rId1"/>
  </sheets>
  <definedNames>
    <definedName name="_xlnm.Print_Area" localSheetId="0">TDSheet!$A$1:$W$34</definedName>
  </definedNames>
  <calcPr calcId="144525" iterateDelta="0.01"/>
</workbook>
</file>

<file path=xl/calcChain.xml><?xml version="1.0" encoding="utf-8"?>
<calcChain xmlns="http://schemas.openxmlformats.org/spreadsheetml/2006/main">
  <c r="R8" i="1" l="1"/>
  <c r="T8" i="1" s="1"/>
  <c r="U8" i="1" s="1"/>
  <c r="V8" i="1" s="1"/>
  <c r="W8" i="1" s="1"/>
</calcChain>
</file>

<file path=xl/sharedStrings.xml><?xml version="1.0" encoding="utf-8"?>
<sst xmlns="http://schemas.openxmlformats.org/spreadsheetml/2006/main" count="251" uniqueCount="115">
  <si>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</si>
  <si>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</si>
  <si>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</si>
  <si>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</si>
  <si>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</si>
  <si>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</si>
  <si>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</si>
  <si>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</si>
  <si>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</si>
  <si>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</si>
  <si>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Масса Общая</t>
  </si>
  <si>
    <t>Код KKS здания установки</t>
  </si>
  <si>
    <t>Высотная отметка</t>
  </si>
  <si>
    <t>01UYX</t>
  </si>
  <si>
    <t>Сооружение гражданской обороны на 1200 укрываемых</t>
  </si>
  <si>
    <t>100.1</t>
  </si>
  <si>
    <t>Тепломеханическая часть ДЭС</t>
  </si>
  <si>
    <t>100.1.1</t>
  </si>
  <si>
    <t>00XJA99AG001</t>
  </si>
  <si>
    <t>Дизель-электрическая установка с дизелем автоматизированная по 1-ой степени, ооборудованная двухконтурной водяной системой охлаждения в составе:</t>
  </si>
  <si>
    <t>Ном. мощность 100 кВт Род тока - переменный трёхфазный Ном. напряжение 400 В Степень автоматизации - 1</t>
  </si>
  <si>
    <t>4/-/III</t>
  </si>
  <si>
    <t>QA2</t>
  </si>
  <si>
    <t>сборный</t>
  </si>
  <si>
    <t>шт.</t>
  </si>
  <si>
    <t>УХЛ4/II</t>
  </si>
  <si>
    <t>5 (ОЖ4)/II</t>
  </si>
  <si>
    <t>100.1.1.1</t>
  </si>
  <si>
    <t>Щит автоматического управления</t>
  </si>
  <si>
    <t xml:space="preserve"> </t>
  </si>
  <si>
    <t>100.1.1.2</t>
  </si>
  <si>
    <t>Подзарядное устройство для АБ</t>
  </si>
  <si>
    <t>100.1.1.3</t>
  </si>
  <si>
    <t>Батарея аккумуляторная</t>
  </si>
  <si>
    <t>100.1.1.4</t>
  </si>
  <si>
    <t>00XJR99AA001</t>
  </si>
  <si>
    <t>Глушитель с ответными фланцами, крепежом и прокладками</t>
  </si>
  <si>
    <t>100.1.1.5</t>
  </si>
  <si>
    <t>Сильфон с ответными фланцами, крепежом и прокладками</t>
  </si>
  <si>
    <t>100.1.1.6</t>
  </si>
  <si>
    <t>00XJN99KD002</t>
  </si>
  <si>
    <t xml:space="preserve">Расходный бак топлива </t>
  </si>
  <si>
    <t xml:space="preserve">емк. 0,35 м3 </t>
  </si>
  <si>
    <t>по установочному чертежу NW2P.D.130.0.1UYX&amp;&amp;.&amp;&amp;&amp;&amp;&amp;.021.DC.0001 л.10 (НВ-22173 л. 10)</t>
  </si>
  <si>
    <t>100.2</t>
  </si>
  <si>
    <t>Система топлива</t>
  </si>
  <si>
    <t>100.2.1</t>
  </si>
  <si>
    <t>00XJN99KP001</t>
  </si>
  <si>
    <t>Насос ручной</t>
  </si>
  <si>
    <t>q=10 л/мин</t>
  </si>
  <si>
    <t>8 (ОЖ3)/II</t>
  </si>
  <si>
    <t>100.2.2</t>
  </si>
  <si>
    <t>00XJN99KD001</t>
  </si>
  <si>
    <t>Резервуар стальной горизонтальный цилиндрический</t>
  </si>
  <si>
    <t>емкость 3,0 м3</t>
  </si>
  <si>
    <t>угл. ст.</t>
  </si>
  <si>
    <t>100.2.4</t>
  </si>
  <si>
    <t>00XJN99AT002</t>
  </si>
  <si>
    <t xml:space="preserve">Фильтр сливной </t>
  </si>
  <si>
    <t>100.4</t>
  </si>
  <si>
    <t>Шкафы</t>
  </si>
  <si>
    <t>100.4.1</t>
  </si>
  <si>
    <t>00CXQ09</t>
  </si>
  <si>
    <t xml:space="preserve">Шкаф нетиповой  </t>
  </si>
  <si>
    <t>800х2200х600</t>
  </si>
  <si>
    <t>Техническое задание заводу NW2P.D.130.0.1UYX&amp;&amp;.&amp;&amp;&amp;&amp;&amp;.070.MZ.0001</t>
  </si>
  <si>
    <t>4-III</t>
  </si>
  <si>
    <t>QA4</t>
  </si>
  <si>
    <t>шт</t>
  </si>
  <si>
    <t xml:space="preserve">УХЛ или У/III </t>
  </si>
  <si>
    <t>УХЛ или У/III</t>
  </si>
  <si>
    <t>100.4.2</t>
  </si>
  <si>
    <t>00UYX07AB301GH001</t>
  </si>
  <si>
    <t xml:space="preserve">Ящик нетиповой  </t>
  </si>
  <si>
    <t>300х400х200</t>
  </si>
  <si>
    <t>100.4.3</t>
  </si>
  <si>
    <t>00UYX07AB302GH001</t>
  </si>
  <si>
    <t>100.4.4</t>
  </si>
  <si>
    <t>00UYX07AB302GH002</t>
  </si>
  <si>
    <t>100.4.5</t>
  </si>
  <si>
    <t>00UYX07AB303GH001</t>
  </si>
  <si>
    <t>100.4.6</t>
  </si>
  <si>
    <t>00UYX07AB304GH001</t>
  </si>
  <si>
    <t>100.4.7</t>
  </si>
  <si>
    <t>00UYX07AB304GH002</t>
  </si>
  <si>
    <t>Класс безопасности/ Группа по правилам АЭ/ Категория сейсмостойкости</t>
  </si>
  <si>
    <t>Климатическое исполнение и категория размещения/ Тип атмосферы при эксплуатации</t>
  </si>
  <si>
    <t>Условия  хранения/ Тип атмосферы при хранении</t>
  </si>
  <si>
    <t>NW2P.D.130.0.1UYX&amp;&amp;.XJN&amp;&amp;.021.MD.0001 № НВ-11452 пм</t>
  </si>
  <si>
    <t>Цена единицы, рублей с НДС</t>
  </si>
  <si>
    <t>Общая стоимость, рублей с НДС</t>
  </si>
  <si>
    <t>Срок поставки оборудования на 1 блок</t>
  </si>
  <si>
    <t>Наименование изготовителя Оборудования</t>
  </si>
  <si>
    <t>ИТОГО с учетом транспортных расходов и шефмонтажа</t>
  </si>
  <si>
    <t>в т.ч. транспортные расходы до Нововоронежской АЭС-2 (указать отдельно)</t>
  </si>
  <si>
    <t>в т.ч. стоимость шефмонтажных работ (укаазать отдельно)</t>
  </si>
  <si>
    <t>Поставщик</t>
  </si>
  <si>
    <t>Покупатель</t>
  </si>
  <si>
    <t>График финансирования на 20___г.</t>
  </si>
  <si>
    <t>Приложение 17 к Договору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</si>
  <si>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</si>
  <si>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 и п.9.1.4. договора, руб. с НДС (18%)</t>
  </si>
  <si>
    <t>№____от__________20___г.</t>
  </si>
  <si>
    <t>NW2P.D.130.0.1UYX&amp;&amp;.&amp;&amp;&amp;&amp;&amp;.021.DC.0001</t>
  </si>
  <si>
    <t>-</t>
  </si>
  <si>
    <t xml:space="preserve">  Номинальное напряжение 12 В;
Номинальная ёмкость 132 Ач;
Пусковой ток: 880 А</t>
  </si>
  <si>
    <t xml:space="preserve">ДЭУ-100.1Д-Я  ЯМЗ-238 или аналог </t>
  </si>
  <si>
    <t xml:space="preserve">ЩАУ-100-1 или аналог </t>
  </si>
  <si>
    <t xml:space="preserve">6СТ-132 или аналог </t>
  </si>
  <si>
    <t xml:space="preserve">РПН 1,3/30 или аналог </t>
  </si>
  <si>
    <t xml:space="preserve">ФС-50 или аналог </t>
  </si>
  <si>
    <t>Ду 50
Pраб 0,1МПа
 Тонкость фильтрации 80 мкм</t>
  </si>
  <si>
    <t xml:space="preserve">КС-800х2200х600 или аналог </t>
  </si>
  <si>
    <t>КH1-300х400х200 или аналог</t>
  </si>
  <si>
    <t>Масса Единицы не более,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</si>
</sst>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&quot;UYX&quot;"/>
    <numFmt numFmtId="165" formatCode="0.000"/>
  </numFmts>
  <fonts count="7" x14ac:knownFonts="1">
    <font>
      <sz val="8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0"/>
      <color indexed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1" fillId="2" borderId="1" xfId="0" applyNumberFormat="1" applyFont="1" applyFill="1" applyBorder="1" applyAlignment="1">
      <alignment horizontal="left" vertical="center" wrapText="1"/>
    </xf>
    <xf numFmtId="1" fontId="1" fillId="2" borderId="1" xfId="0" quotePrefix="1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1" fillId="0" borderId="1" xfId="0" applyNumberFormat="1" applyFont="1" applyFill="1" applyBorder="1" applyAlignment="1">
      <alignment horizontal="left" vertical="center" wrapText="1" indent="3"/>
    </xf>
    <xf numFmtId="0" fontId="1" fillId="0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1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34"/>
  <sheetViews>
    <sheetView tabSelected="1" view="pageBreakPreview" zoomScaleSheetLayoutView="100" workbookViewId="0">
      <selection activeCell="C29" sqref="C29"/>
    </sheetView>
  </sheetViews>
  <sheetFormatPr defaultColWidth="10.6640625" defaultRowHeight="11.25" outlineLevelRow="2" x14ac:dyDescent="0.2"/>
  <cols>
    <col min="1" max="1" width="18.6640625" style="1" customWidth="1"/>
    <col min="2" max="2" width="16.1640625" style="1" customWidth="1"/>
    <col min="3" max="3" width="28" style="1" customWidth="1"/>
    <col min="4" max="4" width="17.33203125" style="1" customWidth="1"/>
    <col min="5" max="5" width="26.33203125" style="1" customWidth="1"/>
    <col min="6" max="6" width="30.5" style="1" customWidth="1"/>
    <col min="7" max="7" width="6" style="1" customWidth="1"/>
    <col min="8" max="8" width="5.83203125" style="1" customWidth="1"/>
    <col min="9" max="9" width="7.83203125" style="1" customWidth="1"/>
    <col min="10" max="10" width="4.5" style="1" customWidth="1"/>
    <col min="11" max="11" width="5" style="1" customWidth="1"/>
    <col min="12" max="12" width="8.83203125" style="1" customWidth="1"/>
    <col min="13" max="13" width="8.1640625" style="1" customWidth="1"/>
    <col min="14" max="14" width="9.1640625" style="1" customWidth="1"/>
    <col min="15" max="16" width="11.33203125" style="1" customWidth="1"/>
    <col min="17" max="17" width="10" style="1" customWidth="1"/>
    <col min="18" max="18" width="17.1640625" customWidth="1"/>
    <col min="19" max="19" width="9.5" customWidth="1"/>
  </cols>
  <sheetData>
    <row r="1" spans="1:26" s="3" customFormat="1" ht="1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6" s="3" customFormat="1" ht="16.5" customHeight="1" x14ac:dyDescent="0.2">
      <c r="A2" s="23" t="s">
        <v>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"/>
      <c r="Y2" s="2"/>
      <c r="Z2" s="2"/>
    </row>
    <row r="3" spans="1:26" s="3" customFormat="1" ht="21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S3" s="2"/>
      <c r="T3" s="2" t="s">
        <v>102</v>
      </c>
      <c r="U3" s="2"/>
      <c r="V3" s="2"/>
      <c r="W3" s="2"/>
      <c r="X3" s="2"/>
      <c r="Y3" s="2"/>
      <c r="Z3" s="2"/>
    </row>
    <row r="4" spans="1:26" s="3" customFormat="1" ht="15" x14ac:dyDescent="0.2">
      <c r="A4" s="2"/>
      <c r="B4" s="2"/>
      <c r="C4" s="2" t="s">
        <v>98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  <c r="T4" s="2"/>
      <c r="U4" s="2"/>
      <c r="V4" s="2"/>
      <c r="W4" s="2"/>
      <c r="X4" s="2"/>
      <c r="Y4" s="2"/>
      <c r="Z4" s="2"/>
    </row>
    <row r="5" spans="1:26" s="2" customFormat="1" ht="13.35" customHeight="1" x14ac:dyDescent="0.2">
      <c r="A5" s="25"/>
      <c r="B5" s="25"/>
      <c r="C5" s="24"/>
      <c r="D5" s="24"/>
      <c r="E5" s="24"/>
      <c r="F5" s="24"/>
      <c r="G5" s="7"/>
      <c r="H5" s="7"/>
      <c r="I5" s="7"/>
      <c r="J5" s="7"/>
      <c r="K5" s="7"/>
      <c r="L5" s="7"/>
      <c r="M5" s="7"/>
      <c r="N5" s="7"/>
      <c r="O5" s="24"/>
      <c r="P5" s="24"/>
      <c r="Q5" s="7"/>
    </row>
    <row r="6" spans="1:26" s="4" customFormat="1" ht="59.25" customHeight="1" x14ac:dyDescent="0.2">
      <c r="A6" s="22" t="s">
        <v>0</v>
      </c>
      <c r="B6" s="21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1" t="s">
        <v>85</v>
      </c>
      <c r="H6" s="21" t="s">
        <v>6</v>
      </c>
      <c r="I6" s="21" t="s">
        <v>7</v>
      </c>
      <c r="J6" s="21" t="s">
        <v>8</v>
      </c>
      <c r="K6" s="21" t="s">
        <v>9</v>
      </c>
      <c r="L6" s="21" t="s">
        <v>114</v>
      </c>
      <c r="M6" s="21" t="s">
        <v>10</v>
      </c>
      <c r="N6" s="21" t="s">
        <v>86</v>
      </c>
      <c r="O6" s="21" t="s">
        <v>87</v>
      </c>
      <c r="P6" s="21" t="s">
        <v>11</v>
      </c>
      <c r="Q6" s="21" t="s">
        <v>12</v>
      </c>
      <c r="R6" s="21" t="s">
        <v>91</v>
      </c>
      <c r="S6" s="21" t="s">
        <v>89</v>
      </c>
      <c r="T6" s="21" t="s">
        <v>90</v>
      </c>
      <c r="U6" s="21" t="s">
        <v>92</v>
      </c>
      <c r="V6" s="21" t="s">
        <v>100</v>
      </c>
      <c r="W6" s="21" t="s">
        <v>101</v>
      </c>
    </row>
    <row r="7" spans="1:26" s="5" customFormat="1" ht="201.75" customHeight="1" x14ac:dyDescent="0.2">
      <c r="A7" s="22"/>
      <c r="B7" s="21"/>
      <c r="C7" s="22"/>
      <c r="D7" s="22"/>
      <c r="E7" s="22"/>
      <c r="F7" s="22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6" s="5" customFormat="1" ht="11.2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f>Q8+1</f>
        <v>18</v>
      </c>
      <c r="S8" s="6">
        <v>19</v>
      </c>
      <c r="T8" s="6">
        <f t="shared" ref="T8:W8" si="0">S8+1</f>
        <v>20</v>
      </c>
      <c r="U8" s="6">
        <f t="shared" si="0"/>
        <v>21</v>
      </c>
      <c r="V8" s="6">
        <f t="shared" si="0"/>
        <v>22</v>
      </c>
      <c r="W8" s="6">
        <f t="shared" si="0"/>
        <v>23</v>
      </c>
    </row>
    <row r="9" spans="1:26" s="4" customFormat="1" ht="13.35" customHeight="1" x14ac:dyDescent="0.25">
      <c r="A9" s="26">
        <v>100</v>
      </c>
      <c r="B9" s="27" t="s">
        <v>13</v>
      </c>
      <c r="C9" s="28" t="s">
        <v>14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30"/>
      <c r="T9" s="30"/>
      <c r="U9" s="30"/>
      <c r="V9" s="30"/>
      <c r="W9" s="30"/>
    </row>
    <row r="10" spans="1:26" s="4" customFormat="1" ht="12.6" customHeight="1" outlineLevel="1" x14ac:dyDescent="0.25">
      <c r="A10" s="31" t="s">
        <v>15</v>
      </c>
      <c r="B10" s="27"/>
      <c r="C10" s="28" t="s">
        <v>16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/>
      <c r="S10" s="30"/>
      <c r="T10" s="30"/>
      <c r="U10" s="30"/>
      <c r="V10" s="30"/>
      <c r="W10" s="30"/>
    </row>
    <row r="11" spans="1:26" s="4" customFormat="1" ht="180" outlineLevel="2" x14ac:dyDescent="0.2">
      <c r="A11" s="32" t="s">
        <v>17</v>
      </c>
      <c r="B11" s="33" t="s">
        <v>18</v>
      </c>
      <c r="C11" s="33" t="s">
        <v>19</v>
      </c>
      <c r="D11" s="13" t="s">
        <v>106</v>
      </c>
      <c r="E11" s="33" t="s">
        <v>20</v>
      </c>
      <c r="F11" s="34" t="s">
        <v>103</v>
      </c>
      <c r="G11" s="33" t="s">
        <v>21</v>
      </c>
      <c r="H11" s="33" t="s">
        <v>22</v>
      </c>
      <c r="I11" s="33" t="s">
        <v>23</v>
      </c>
      <c r="J11" s="33" t="s">
        <v>24</v>
      </c>
      <c r="K11" s="35">
        <v>1</v>
      </c>
      <c r="L11" s="36">
        <v>2000</v>
      </c>
      <c r="M11" s="36">
        <v>2000</v>
      </c>
      <c r="N11" s="33" t="s">
        <v>25</v>
      </c>
      <c r="O11" s="33" t="s">
        <v>26</v>
      </c>
      <c r="P11" s="37">
        <v>1</v>
      </c>
      <c r="Q11" s="38">
        <v>-3</v>
      </c>
      <c r="R11" s="39"/>
      <c r="S11" s="30"/>
      <c r="T11" s="30"/>
      <c r="U11" s="30"/>
      <c r="V11" s="30"/>
      <c r="W11" s="30"/>
    </row>
    <row r="12" spans="1:26" s="4" customFormat="1" ht="54.75" customHeight="1" outlineLevel="2" x14ac:dyDescent="0.2">
      <c r="A12" s="32" t="s">
        <v>27</v>
      </c>
      <c r="B12" s="33"/>
      <c r="C12" s="33" t="s">
        <v>28</v>
      </c>
      <c r="D12" s="13" t="s">
        <v>107</v>
      </c>
      <c r="E12" s="33" t="s">
        <v>29</v>
      </c>
      <c r="F12" s="33" t="s">
        <v>29</v>
      </c>
      <c r="G12" s="33" t="s">
        <v>29</v>
      </c>
      <c r="H12" s="33" t="s">
        <v>29</v>
      </c>
      <c r="I12" s="33" t="s">
        <v>29</v>
      </c>
      <c r="J12" s="33" t="s">
        <v>24</v>
      </c>
      <c r="K12" s="35">
        <v>1</v>
      </c>
      <c r="L12" s="14" t="s">
        <v>104</v>
      </c>
      <c r="M12" s="14" t="s">
        <v>104</v>
      </c>
      <c r="N12" s="33" t="s">
        <v>29</v>
      </c>
      <c r="O12" s="33" t="s">
        <v>29</v>
      </c>
      <c r="P12" s="37">
        <v>1</v>
      </c>
      <c r="Q12" s="15"/>
      <c r="R12" s="39"/>
      <c r="S12" s="30"/>
      <c r="T12" s="30"/>
      <c r="U12" s="30"/>
      <c r="V12" s="30"/>
      <c r="W12" s="30"/>
    </row>
    <row r="13" spans="1:26" s="4" customFormat="1" ht="39.75" customHeight="1" outlineLevel="2" x14ac:dyDescent="0.2">
      <c r="A13" s="32" t="s">
        <v>30</v>
      </c>
      <c r="B13" s="33"/>
      <c r="C13" s="33" t="s">
        <v>31</v>
      </c>
      <c r="D13" s="33" t="s">
        <v>29</v>
      </c>
      <c r="E13" s="33" t="s">
        <v>29</v>
      </c>
      <c r="F13" s="33" t="s">
        <v>29</v>
      </c>
      <c r="G13" s="33" t="s">
        <v>29</v>
      </c>
      <c r="H13" s="33" t="s">
        <v>29</v>
      </c>
      <c r="I13" s="33" t="s">
        <v>29</v>
      </c>
      <c r="J13" s="33" t="s">
        <v>24</v>
      </c>
      <c r="K13" s="35">
        <v>1</v>
      </c>
      <c r="L13" s="14" t="s">
        <v>104</v>
      </c>
      <c r="M13" s="14" t="s">
        <v>104</v>
      </c>
      <c r="N13" s="33" t="s">
        <v>29</v>
      </c>
      <c r="O13" s="33" t="s">
        <v>29</v>
      </c>
      <c r="P13" s="37">
        <v>1</v>
      </c>
      <c r="Q13" s="15"/>
      <c r="R13" s="39"/>
      <c r="S13" s="30"/>
      <c r="T13" s="30"/>
      <c r="U13" s="30"/>
      <c r="V13" s="30"/>
      <c r="W13" s="30"/>
    </row>
    <row r="14" spans="1:26" s="4" customFormat="1" ht="108.75" customHeight="1" outlineLevel="2" x14ac:dyDescent="0.2">
      <c r="A14" s="32" t="s">
        <v>32</v>
      </c>
      <c r="B14" s="33"/>
      <c r="C14" s="33" t="s">
        <v>33</v>
      </c>
      <c r="D14" s="33" t="s">
        <v>108</v>
      </c>
      <c r="E14" s="13" t="s">
        <v>105</v>
      </c>
      <c r="F14" s="33" t="s">
        <v>29</v>
      </c>
      <c r="G14" s="33" t="s">
        <v>29</v>
      </c>
      <c r="H14" s="33" t="s">
        <v>29</v>
      </c>
      <c r="I14" s="33" t="s">
        <v>29</v>
      </c>
      <c r="J14" s="33" t="s">
        <v>24</v>
      </c>
      <c r="K14" s="35">
        <v>2</v>
      </c>
      <c r="L14" s="14" t="s">
        <v>104</v>
      </c>
      <c r="M14" s="14" t="s">
        <v>104</v>
      </c>
      <c r="N14" s="33" t="s">
        <v>29</v>
      </c>
      <c r="O14" s="33" t="s">
        <v>29</v>
      </c>
      <c r="P14" s="37">
        <v>1</v>
      </c>
      <c r="Q14" s="15"/>
      <c r="R14" s="39"/>
      <c r="S14" s="30"/>
      <c r="T14" s="30"/>
      <c r="U14" s="30"/>
      <c r="V14" s="30"/>
      <c r="W14" s="30"/>
    </row>
    <row r="15" spans="1:26" s="4" customFormat="1" ht="78.75" customHeight="1" outlineLevel="2" x14ac:dyDescent="0.2">
      <c r="A15" s="32" t="s">
        <v>34</v>
      </c>
      <c r="B15" s="33" t="s">
        <v>35</v>
      </c>
      <c r="C15" s="33" t="s">
        <v>36</v>
      </c>
      <c r="D15" s="33" t="s">
        <v>29</v>
      </c>
      <c r="E15" s="33" t="s">
        <v>29</v>
      </c>
      <c r="F15" s="33" t="s">
        <v>29</v>
      </c>
      <c r="G15" s="33" t="s">
        <v>29</v>
      </c>
      <c r="H15" s="33" t="s">
        <v>29</v>
      </c>
      <c r="I15" s="33" t="s">
        <v>29</v>
      </c>
      <c r="J15" s="33" t="s">
        <v>24</v>
      </c>
      <c r="K15" s="35">
        <v>1</v>
      </c>
      <c r="L15" s="14" t="s">
        <v>104</v>
      </c>
      <c r="M15" s="14" t="s">
        <v>104</v>
      </c>
      <c r="N15" s="33" t="s">
        <v>29</v>
      </c>
      <c r="O15" s="33" t="s">
        <v>29</v>
      </c>
      <c r="P15" s="37">
        <v>1</v>
      </c>
      <c r="Q15" s="15"/>
      <c r="R15" s="39"/>
      <c r="S15" s="30"/>
      <c r="T15" s="30"/>
      <c r="U15" s="30"/>
      <c r="V15" s="30"/>
      <c r="W15" s="30"/>
    </row>
    <row r="16" spans="1:26" s="4" customFormat="1" ht="93" customHeight="1" outlineLevel="2" x14ac:dyDescent="0.2">
      <c r="A16" s="32" t="s">
        <v>37</v>
      </c>
      <c r="B16" s="33"/>
      <c r="C16" s="33" t="s">
        <v>38</v>
      </c>
      <c r="D16" s="33" t="s">
        <v>29</v>
      </c>
      <c r="E16" s="33" t="s">
        <v>29</v>
      </c>
      <c r="F16" s="33" t="s">
        <v>29</v>
      </c>
      <c r="G16" s="33" t="s">
        <v>29</v>
      </c>
      <c r="H16" s="33" t="s">
        <v>29</v>
      </c>
      <c r="I16" s="33" t="s">
        <v>29</v>
      </c>
      <c r="J16" s="33" t="s">
        <v>24</v>
      </c>
      <c r="K16" s="35">
        <v>2</v>
      </c>
      <c r="L16" s="14" t="s">
        <v>104</v>
      </c>
      <c r="M16" s="14" t="s">
        <v>104</v>
      </c>
      <c r="N16" s="33" t="s">
        <v>29</v>
      </c>
      <c r="O16" s="33" t="s">
        <v>29</v>
      </c>
      <c r="P16" s="37">
        <v>1</v>
      </c>
      <c r="Q16" s="15"/>
      <c r="R16" s="39"/>
      <c r="S16" s="30"/>
      <c r="T16" s="30"/>
      <c r="U16" s="30"/>
      <c r="V16" s="30"/>
      <c r="W16" s="30"/>
    </row>
    <row r="17" spans="1:23" s="4" customFormat="1" ht="81" customHeight="1" outlineLevel="2" x14ac:dyDescent="0.2">
      <c r="A17" s="32" t="s">
        <v>39</v>
      </c>
      <c r="B17" s="33" t="s">
        <v>40</v>
      </c>
      <c r="C17" s="33" t="s">
        <v>41</v>
      </c>
      <c r="D17" s="33" t="s">
        <v>29</v>
      </c>
      <c r="E17" s="33" t="s">
        <v>42</v>
      </c>
      <c r="F17" s="33" t="s">
        <v>43</v>
      </c>
      <c r="G17" s="33" t="s">
        <v>29</v>
      </c>
      <c r="H17" s="33" t="s">
        <v>29</v>
      </c>
      <c r="I17" s="33" t="s">
        <v>29</v>
      </c>
      <c r="J17" s="33" t="s">
        <v>24</v>
      </c>
      <c r="K17" s="35">
        <v>1</v>
      </c>
      <c r="L17" s="14" t="s">
        <v>104</v>
      </c>
      <c r="M17" s="14" t="s">
        <v>104</v>
      </c>
      <c r="N17" s="33" t="s">
        <v>29</v>
      </c>
      <c r="O17" s="33" t="s">
        <v>29</v>
      </c>
      <c r="P17" s="37">
        <v>1</v>
      </c>
      <c r="Q17" s="15"/>
      <c r="R17" s="39"/>
      <c r="S17" s="30"/>
      <c r="T17" s="30"/>
      <c r="U17" s="30"/>
      <c r="V17" s="30"/>
      <c r="W17" s="30"/>
    </row>
    <row r="18" spans="1:23" s="4" customFormat="1" ht="15.75" outlineLevel="1" x14ac:dyDescent="0.25">
      <c r="A18" s="31" t="s">
        <v>44</v>
      </c>
      <c r="B18" s="27"/>
      <c r="C18" s="28" t="s">
        <v>45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39"/>
      <c r="S18" s="30"/>
      <c r="T18" s="30"/>
      <c r="U18" s="30"/>
      <c r="V18" s="30"/>
      <c r="W18" s="30"/>
    </row>
    <row r="19" spans="1:23" s="4" customFormat="1" ht="60" outlineLevel="2" x14ac:dyDescent="0.2">
      <c r="A19" s="32" t="s">
        <v>46</v>
      </c>
      <c r="B19" s="33" t="s">
        <v>47</v>
      </c>
      <c r="C19" s="33" t="s">
        <v>48</v>
      </c>
      <c r="D19" s="13" t="s">
        <v>109</v>
      </c>
      <c r="E19" s="33" t="s">
        <v>49</v>
      </c>
      <c r="F19" s="34" t="s">
        <v>103</v>
      </c>
      <c r="G19" s="33" t="s">
        <v>21</v>
      </c>
      <c r="H19" s="33" t="s">
        <v>22</v>
      </c>
      <c r="I19" s="33" t="s">
        <v>23</v>
      </c>
      <c r="J19" s="33" t="s">
        <v>24</v>
      </c>
      <c r="K19" s="35">
        <v>1</v>
      </c>
      <c r="L19" s="35">
        <v>20</v>
      </c>
      <c r="M19" s="35">
        <v>20</v>
      </c>
      <c r="N19" s="33" t="s">
        <v>25</v>
      </c>
      <c r="O19" s="33" t="s">
        <v>50</v>
      </c>
      <c r="P19" s="37">
        <v>1</v>
      </c>
      <c r="Q19" s="38">
        <v>-3</v>
      </c>
      <c r="R19" s="39"/>
      <c r="S19" s="30"/>
      <c r="T19" s="30"/>
      <c r="U19" s="30"/>
      <c r="V19" s="30"/>
      <c r="W19" s="30"/>
    </row>
    <row r="20" spans="1:23" s="4" customFormat="1" ht="53.25" customHeight="1" outlineLevel="2" x14ac:dyDescent="0.2">
      <c r="A20" s="32" t="s">
        <v>51</v>
      </c>
      <c r="B20" s="33" t="s">
        <v>52</v>
      </c>
      <c r="C20" s="33" t="s">
        <v>53</v>
      </c>
      <c r="D20" s="33" t="s">
        <v>29</v>
      </c>
      <c r="E20" s="33" t="s">
        <v>54</v>
      </c>
      <c r="F20" s="33" t="s">
        <v>88</v>
      </c>
      <c r="G20" s="33" t="s">
        <v>21</v>
      </c>
      <c r="H20" s="33" t="s">
        <v>22</v>
      </c>
      <c r="I20" s="33" t="s">
        <v>55</v>
      </c>
      <c r="J20" s="33" t="s">
        <v>24</v>
      </c>
      <c r="K20" s="35">
        <v>1</v>
      </c>
      <c r="L20" s="35">
        <v>723</v>
      </c>
      <c r="M20" s="35">
        <v>723</v>
      </c>
      <c r="N20" s="33" t="s">
        <v>25</v>
      </c>
      <c r="O20" s="33" t="s">
        <v>50</v>
      </c>
      <c r="P20" s="37">
        <v>1</v>
      </c>
      <c r="Q20" s="38">
        <v>-1</v>
      </c>
      <c r="R20" s="39"/>
      <c r="S20" s="30"/>
      <c r="T20" s="30"/>
      <c r="U20" s="30"/>
      <c r="V20" s="30"/>
      <c r="W20" s="30"/>
    </row>
    <row r="21" spans="1:23" s="4" customFormat="1" ht="90" outlineLevel="2" x14ac:dyDescent="0.2">
      <c r="A21" s="32" t="s">
        <v>56</v>
      </c>
      <c r="B21" s="33" t="s">
        <v>57</v>
      </c>
      <c r="C21" s="33" t="s">
        <v>58</v>
      </c>
      <c r="D21" s="13" t="s">
        <v>110</v>
      </c>
      <c r="E21" s="13" t="s">
        <v>111</v>
      </c>
      <c r="F21" s="33" t="s">
        <v>29</v>
      </c>
      <c r="G21" s="33" t="s">
        <v>21</v>
      </c>
      <c r="H21" s="33" t="s">
        <v>22</v>
      </c>
      <c r="I21" s="33" t="s">
        <v>23</v>
      </c>
      <c r="J21" s="33" t="s">
        <v>24</v>
      </c>
      <c r="K21" s="35">
        <v>1</v>
      </c>
      <c r="L21" s="35">
        <v>13</v>
      </c>
      <c r="M21" s="35">
        <v>13</v>
      </c>
      <c r="N21" s="33" t="s">
        <v>25</v>
      </c>
      <c r="O21" s="33" t="s">
        <v>50</v>
      </c>
      <c r="P21" s="37">
        <v>1</v>
      </c>
      <c r="Q21" s="38">
        <v>-1.05</v>
      </c>
      <c r="R21" s="39"/>
      <c r="S21" s="30"/>
      <c r="T21" s="30"/>
      <c r="U21" s="30"/>
      <c r="V21" s="30"/>
      <c r="W21" s="30"/>
    </row>
    <row r="22" spans="1:23" s="4" customFormat="1" ht="15.75" outlineLevel="1" x14ac:dyDescent="0.25">
      <c r="A22" s="31" t="s">
        <v>59</v>
      </c>
      <c r="B22" s="27"/>
      <c r="C22" s="28" t="s">
        <v>60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39"/>
      <c r="S22" s="30"/>
      <c r="T22" s="30"/>
      <c r="U22" s="30"/>
      <c r="V22" s="30"/>
      <c r="W22" s="30"/>
    </row>
    <row r="23" spans="1:23" s="4" customFormat="1" ht="69.95" customHeight="1" outlineLevel="2" x14ac:dyDescent="0.2">
      <c r="A23" s="32" t="s">
        <v>61</v>
      </c>
      <c r="B23" s="33" t="s">
        <v>62</v>
      </c>
      <c r="C23" s="33" t="s">
        <v>63</v>
      </c>
      <c r="D23" s="13" t="s">
        <v>112</v>
      </c>
      <c r="E23" s="33" t="s">
        <v>64</v>
      </c>
      <c r="F23" s="33" t="s">
        <v>65</v>
      </c>
      <c r="G23" s="33" t="s">
        <v>66</v>
      </c>
      <c r="H23" s="33" t="s">
        <v>67</v>
      </c>
      <c r="I23" s="33" t="s">
        <v>23</v>
      </c>
      <c r="J23" s="33" t="s">
        <v>68</v>
      </c>
      <c r="K23" s="35">
        <v>1</v>
      </c>
      <c r="L23" s="35">
        <v>50</v>
      </c>
      <c r="M23" s="35">
        <v>50</v>
      </c>
      <c r="N23" s="33" t="s">
        <v>69</v>
      </c>
      <c r="O23" s="33" t="s">
        <v>70</v>
      </c>
      <c r="P23" s="37">
        <v>1</v>
      </c>
      <c r="Q23" s="15"/>
      <c r="R23" s="39"/>
      <c r="S23" s="30"/>
      <c r="T23" s="30"/>
      <c r="U23" s="30"/>
      <c r="V23" s="30"/>
      <c r="W23" s="30"/>
    </row>
    <row r="24" spans="1:23" s="4" customFormat="1" ht="69.95" customHeight="1" outlineLevel="2" x14ac:dyDescent="0.2">
      <c r="A24" s="32" t="s">
        <v>71</v>
      </c>
      <c r="B24" s="33" t="s">
        <v>72</v>
      </c>
      <c r="C24" s="33" t="s">
        <v>73</v>
      </c>
      <c r="D24" s="13" t="s">
        <v>113</v>
      </c>
      <c r="E24" s="33" t="s">
        <v>74</v>
      </c>
      <c r="F24" s="33" t="s">
        <v>65</v>
      </c>
      <c r="G24" s="33" t="s">
        <v>66</v>
      </c>
      <c r="H24" s="33" t="s">
        <v>67</v>
      </c>
      <c r="I24" s="33" t="s">
        <v>23</v>
      </c>
      <c r="J24" s="33" t="s">
        <v>68</v>
      </c>
      <c r="K24" s="35">
        <v>1</v>
      </c>
      <c r="L24" s="35">
        <v>25</v>
      </c>
      <c r="M24" s="35">
        <v>25</v>
      </c>
      <c r="N24" s="33" t="s">
        <v>69</v>
      </c>
      <c r="O24" s="33" t="s">
        <v>70</v>
      </c>
      <c r="P24" s="37">
        <v>1</v>
      </c>
      <c r="Q24" s="15"/>
      <c r="R24" s="39"/>
      <c r="S24" s="30"/>
      <c r="T24" s="30"/>
      <c r="U24" s="30"/>
      <c r="V24" s="30"/>
      <c r="W24" s="30"/>
    </row>
    <row r="25" spans="1:23" s="4" customFormat="1" ht="69.95" customHeight="1" outlineLevel="2" x14ac:dyDescent="0.2">
      <c r="A25" s="32" t="s">
        <v>75</v>
      </c>
      <c r="B25" s="33" t="s">
        <v>76</v>
      </c>
      <c r="C25" s="33" t="s">
        <v>73</v>
      </c>
      <c r="D25" s="13" t="s">
        <v>113</v>
      </c>
      <c r="E25" s="33" t="s">
        <v>74</v>
      </c>
      <c r="F25" s="33" t="s">
        <v>65</v>
      </c>
      <c r="G25" s="33" t="s">
        <v>66</v>
      </c>
      <c r="H25" s="33" t="s">
        <v>67</v>
      </c>
      <c r="I25" s="33" t="s">
        <v>23</v>
      </c>
      <c r="J25" s="33" t="s">
        <v>68</v>
      </c>
      <c r="K25" s="35">
        <v>1</v>
      </c>
      <c r="L25" s="35">
        <v>25</v>
      </c>
      <c r="M25" s="35">
        <v>25</v>
      </c>
      <c r="N25" s="33" t="s">
        <v>69</v>
      </c>
      <c r="O25" s="33" t="s">
        <v>70</v>
      </c>
      <c r="P25" s="37">
        <v>1</v>
      </c>
      <c r="Q25" s="15"/>
      <c r="R25" s="39"/>
      <c r="S25" s="30"/>
      <c r="T25" s="30"/>
      <c r="U25" s="30"/>
      <c r="V25" s="30"/>
      <c r="W25" s="30"/>
    </row>
    <row r="26" spans="1:23" s="4" customFormat="1" ht="69.95" customHeight="1" outlineLevel="2" x14ac:dyDescent="0.2">
      <c r="A26" s="32" t="s">
        <v>77</v>
      </c>
      <c r="B26" s="33" t="s">
        <v>78</v>
      </c>
      <c r="C26" s="33" t="s">
        <v>73</v>
      </c>
      <c r="D26" s="13" t="s">
        <v>113</v>
      </c>
      <c r="E26" s="33" t="s">
        <v>74</v>
      </c>
      <c r="F26" s="33" t="s">
        <v>65</v>
      </c>
      <c r="G26" s="33" t="s">
        <v>66</v>
      </c>
      <c r="H26" s="33" t="s">
        <v>67</v>
      </c>
      <c r="I26" s="33" t="s">
        <v>23</v>
      </c>
      <c r="J26" s="33" t="s">
        <v>68</v>
      </c>
      <c r="K26" s="35">
        <v>1</v>
      </c>
      <c r="L26" s="35">
        <v>25</v>
      </c>
      <c r="M26" s="35">
        <v>25</v>
      </c>
      <c r="N26" s="33" t="s">
        <v>69</v>
      </c>
      <c r="O26" s="33" t="s">
        <v>70</v>
      </c>
      <c r="P26" s="37">
        <v>1</v>
      </c>
      <c r="Q26" s="15"/>
      <c r="R26" s="39"/>
      <c r="S26" s="30"/>
      <c r="T26" s="30"/>
      <c r="U26" s="30"/>
      <c r="V26" s="30"/>
      <c r="W26" s="30"/>
    </row>
    <row r="27" spans="1:23" s="4" customFormat="1" ht="69.95" customHeight="1" outlineLevel="2" x14ac:dyDescent="0.2">
      <c r="A27" s="32" t="s">
        <v>79</v>
      </c>
      <c r="B27" s="33" t="s">
        <v>80</v>
      </c>
      <c r="C27" s="33" t="s">
        <v>73</v>
      </c>
      <c r="D27" s="13" t="s">
        <v>113</v>
      </c>
      <c r="E27" s="33" t="s">
        <v>74</v>
      </c>
      <c r="F27" s="33" t="s">
        <v>65</v>
      </c>
      <c r="G27" s="33" t="s">
        <v>66</v>
      </c>
      <c r="H27" s="33" t="s">
        <v>67</v>
      </c>
      <c r="I27" s="33" t="s">
        <v>23</v>
      </c>
      <c r="J27" s="33" t="s">
        <v>68</v>
      </c>
      <c r="K27" s="35">
        <v>1</v>
      </c>
      <c r="L27" s="35">
        <v>25</v>
      </c>
      <c r="M27" s="35">
        <v>25</v>
      </c>
      <c r="N27" s="33" t="s">
        <v>69</v>
      </c>
      <c r="O27" s="33" t="s">
        <v>70</v>
      </c>
      <c r="P27" s="37">
        <v>1</v>
      </c>
      <c r="Q27" s="15"/>
      <c r="R27" s="39"/>
      <c r="S27" s="30"/>
      <c r="T27" s="30"/>
      <c r="U27" s="30"/>
      <c r="V27" s="30"/>
      <c r="W27" s="30"/>
    </row>
    <row r="28" spans="1:23" s="4" customFormat="1" ht="69.95" customHeight="1" outlineLevel="2" x14ac:dyDescent="0.2">
      <c r="A28" s="32" t="s">
        <v>81</v>
      </c>
      <c r="B28" s="33" t="s">
        <v>82</v>
      </c>
      <c r="C28" s="33" t="s">
        <v>73</v>
      </c>
      <c r="D28" s="13" t="s">
        <v>113</v>
      </c>
      <c r="E28" s="33" t="s">
        <v>74</v>
      </c>
      <c r="F28" s="33" t="s">
        <v>65</v>
      </c>
      <c r="G28" s="33" t="s">
        <v>66</v>
      </c>
      <c r="H28" s="33" t="s">
        <v>67</v>
      </c>
      <c r="I28" s="33" t="s">
        <v>23</v>
      </c>
      <c r="J28" s="33" t="s">
        <v>68</v>
      </c>
      <c r="K28" s="35">
        <v>1</v>
      </c>
      <c r="L28" s="35">
        <v>25</v>
      </c>
      <c r="M28" s="35">
        <v>25</v>
      </c>
      <c r="N28" s="33" t="s">
        <v>69</v>
      </c>
      <c r="O28" s="33" t="s">
        <v>70</v>
      </c>
      <c r="P28" s="37">
        <v>1</v>
      </c>
      <c r="Q28" s="15"/>
      <c r="R28" s="39"/>
      <c r="S28" s="30"/>
      <c r="T28" s="30"/>
      <c r="U28" s="30"/>
      <c r="V28" s="30"/>
      <c r="W28" s="30"/>
    </row>
    <row r="29" spans="1:23" s="4" customFormat="1" ht="69.95" customHeight="1" outlineLevel="2" x14ac:dyDescent="0.2">
      <c r="A29" s="32" t="s">
        <v>83</v>
      </c>
      <c r="B29" s="33" t="s">
        <v>84</v>
      </c>
      <c r="C29" s="33" t="s">
        <v>73</v>
      </c>
      <c r="D29" s="13" t="s">
        <v>113</v>
      </c>
      <c r="E29" s="33" t="s">
        <v>74</v>
      </c>
      <c r="F29" s="33" t="s">
        <v>65</v>
      </c>
      <c r="G29" s="33" t="s">
        <v>66</v>
      </c>
      <c r="H29" s="33" t="s">
        <v>67</v>
      </c>
      <c r="I29" s="33" t="s">
        <v>23</v>
      </c>
      <c r="J29" s="33" t="s">
        <v>68</v>
      </c>
      <c r="K29" s="35">
        <v>1</v>
      </c>
      <c r="L29" s="35">
        <v>25</v>
      </c>
      <c r="M29" s="35">
        <v>25</v>
      </c>
      <c r="N29" s="33" t="s">
        <v>69</v>
      </c>
      <c r="O29" s="33" t="s">
        <v>70</v>
      </c>
      <c r="P29" s="37">
        <v>1</v>
      </c>
      <c r="Q29" s="15"/>
      <c r="R29" s="39"/>
      <c r="S29" s="30"/>
      <c r="T29" s="30"/>
      <c r="U29" s="30"/>
      <c r="V29" s="30"/>
      <c r="W29" s="30"/>
    </row>
    <row r="30" spans="1:23" s="8" customFormat="1" ht="15" customHeight="1" outlineLevel="2" x14ac:dyDescent="0.2">
      <c r="A30" s="19" t="s">
        <v>93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16"/>
      <c r="T30" s="17"/>
      <c r="U30" s="17"/>
      <c r="V30" s="17"/>
      <c r="W30" s="18"/>
    </row>
    <row r="31" spans="1:23" s="8" customFormat="1" ht="15" outlineLevel="2" x14ac:dyDescent="0.2">
      <c r="A31" s="19" t="s">
        <v>94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16"/>
      <c r="T31" s="17"/>
      <c r="U31" s="17"/>
      <c r="V31" s="17"/>
      <c r="W31" s="18"/>
    </row>
    <row r="32" spans="1:23" s="8" customFormat="1" ht="15" outlineLevel="2" x14ac:dyDescent="0.2">
      <c r="A32" s="19" t="s">
        <v>95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16"/>
      <c r="T32" s="17"/>
      <c r="U32" s="17"/>
      <c r="V32" s="17"/>
      <c r="W32" s="18"/>
    </row>
    <row r="33" spans="1:19" s="8" customFormat="1" ht="12.75" outlineLevel="2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9" s="12" customFormat="1" ht="18" x14ac:dyDescent="0.25">
      <c r="A34" s="10"/>
      <c r="B34" s="10" t="s">
        <v>96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 t="s">
        <v>97</v>
      </c>
      <c r="Q34" s="10"/>
      <c r="R34" s="10"/>
      <c r="S34" s="11"/>
    </row>
  </sheetData>
  <mergeCells count="33">
    <mergeCell ref="S32:W32"/>
    <mergeCell ref="A32:R32"/>
    <mergeCell ref="G6:G7"/>
    <mergeCell ref="F6:F7"/>
    <mergeCell ref="C5:F5"/>
    <mergeCell ref="O5:P5"/>
    <mergeCell ref="A5:B5"/>
    <mergeCell ref="Q6:Q7"/>
    <mergeCell ref="P6:P7"/>
    <mergeCell ref="O6:O7"/>
    <mergeCell ref="N6:N7"/>
    <mergeCell ref="M6:M7"/>
    <mergeCell ref="D6:D7"/>
    <mergeCell ref="C6:C7"/>
    <mergeCell ref="B6:B7"/>
    <mergeCell ref="L6:L7"/>
    <mergeCell ref="A2:W2"/>
    <mergeCell ref="R6:R7"/>
    <mergeCell ref="A30:R30"/>
    <mergeCell ref="S6:S7"/>
    <mergeCell ref="T6:T7"/>
    <mergeCell ref="U6:U7"/>
    <mergeCell ref="V6:V7"/>
    <mergeCell ref="S30:W30"/>
    <mergeCell ref="S31:W31"/>
    <mergeCell ref="A31:R31"/>
    <mergeCell ref="J6:J7"/>
    <mergeCell ref="I6:I7"/>
    <mergeCell ref="H6:H7"/>
    <mergeCell ref="E6:E7"/>
    <mergeCell ref="A6:A7"/>
    <mergeCell ref="K6:K7"/>
    <mergeCell ref="W6:W7"/>
  </mergeCells>
  <phoneticPr fontId="0" type="noConversion"/>
  <pageMargins left="0.23622047244094491" right="0.19685039370078741" top="0.19685039370078741" bottom="0.19685039370078741" header="0.15748031496062992" footer="0.15748031496062992"/>
  <pageSetup paperSize="8" scale="4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5543</dc:creator>
  <cp:lastModifiedBy>ushkin_pk</cp:lastModifiedBy>
  <cp:revision>1</cp:revision>
  <cp:lastPrinted>2012-11-15T05:28:21Z</cp:lastPrinted>
  <dcterms:created xsi:type="dcterms:W3CDTF">2012-06-06T13:22:24Z</dcterms:created>
  <dcterms:modified xsi:type="dcterms:W3CDTF">2013-03-21T07:07:21Z</dcterms:modified>
</cp:coreProperties>
</file>